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Nutsore\001-待处理\001 文章项目处理\PeerJ\Raw data or code\Figure 7\"/>
    </mc:Choice>
  </mc:AlternateContent>
  <xr:revisionPtr revIDLastSave="0" documentId="13_ncr:1_{AB661005-1E73-4F49-9A98-BB2FB8EB62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CK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K19" i="1"/>
  <c r="D18" i="1"/>
  <c r="E18" i="1"/>
  <c r="F18" i="1"/>
  <c r="G18" i="1"/>
  <c r="H18" i="1"/>
  <c r="I18" i="1"/>
  <c r="J18" i="1"/>
  <c r="K18" i="1"/>
  <c r="C18" i="1"/>
  <c r="C19" i="1"/>
  <c r="D17" i="1"/>
  <c r="E17" i="1"/>
  <c r="F17" i="1"/>
  <c r="G17" i="1"/>
  <c r="H17" i="1"/>
  <c r="I17" i="1"/>
  <c r="J17" i="1"/>
  <c r="K17" i="1"/>
  <c r="C17" i="1"/>
  <c r="D15" i="1"/>
  <c r="E15" i="1"/>
  <c r="F15" i="1"/>
  <c r="G15" i="1"/>
  <c r="H15" i="1"/>
  <c r="I15" i="1"/>
  <c r="J15" i="1"/>
  <c r="K15" i="1"/>
  <c r="D14" i="1"/>
  <c r="E14" i="1"/>
  <c r="F14" i="1"/>
  <c r="G14" i="1"/>
  <c r="H14" i="1"/>
  <c r="I14" i="1"/>
  <c r="J14" i="1"/>
  <c r="K14" i="1"/>
  <c r="D13" i="1"/>
  <c r="E13" i="1"/>
  <c r="F13" i="1"/>
  <c r="G13" i="1"/>
  <c r="H13" i="1"/>
  <c r="I13" i="1"/>
  <c r="J13" i="1"/>
  <c r="K13" i="1"/>
  <c r="C14" i="1"/>
  <c r="C15" i="1"/>
  <c r="C13" i="1"/>
  <c r="B12" i="1"/>
  <c r="D11" i="1"/>
  <c r="E11" i="1"/>
  <c r="F11" i="1"/>
  <c r="G11" i="1"/>
  <c r="H11" i="1"/>
  <c r="I11" i="1"/>
  <c r="J11" i="1"/>
  <c r="K11" i="1"/>
  <c r="D10" i="1"/>
  <c r="E10" i="1"/>
  <c r="F10" i="1"/>
  <c r="G10" i="1"/>
  <c r="H10" i="1"/>
  <c r="I10" i="1"/>
  <c r="J10" i="1"/>
  <c r="K10" i="1"/>
  <c r="D9" i="1"/>
  <c r="E9" i="1"/>
  <c r="F9" i="1"/>
  <c r="G9" i="1"/>
  <c r="H9" i="1"/>
  <c r="I9" i="1"/>
  <c r="J9" i="1"/>
  <c r="K9" i="1"/>
  <c r="C10" i="1"/>
  <c r="C11" i="1"/>
  <c r="C9" i="1"/>
  <c r="B8" i="1"/>
</calcChain>
</file>

<file path=xl/sharedStrings.xml><?xml version="1.0" encoding="utf-8"?>
<sst xmlns="http://schemas.openxmlformats.org/spreadsheetml/2006/main" count="18" uniqueCount="12">
  <si>
    <t>Control</t>
  </si>
  <si>
    <t>72h</t>
  </si>
  <si>
    <t>48h</t>
  </si>
  <si>
    <t>24h</t>
  </si>
  <si>
    <t>siNC</t>
  </si>
  <si>
    <t>siKIF20A</t>
  </si>
  <si>
    <t>Blank</t>
  </si>
  <si>
    <t>Blank Mean</t>
  </si>
  <si>
    <t>Control Mean</t>
  </si>
  <si>
    <t xml:space="preserve">Correction </t>
  </si>
  <si>
    <t>Normalization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</si>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</sst>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workbookViewId="0">
      <selection activeCell="O14" sqref="O14"/>
    </sheetView>
  </sheetViews>
  <sheetFormatPr defaultRowHeight="14.4" x14ac:dyDescent="0.3"/>
  <cols>
    <col min="1" max="1" width="13.88671875" customWidth="1"/>
  </cols>
  <sheetData>
    <row r="2" spans="1:11" x14ac:dyDescent="0.3">
      <c r="B2" s="2"/>
      <c r="C2" s="3" t="s">
        <v>3</v>
      </c>
      <c r="D2" s="3"/>
      <c r="E2" s="3"/>
      <c r="F2" s="3" t="s">
        <v>2</v>
      </c>
      <c r="G2" s="3"/>
      <c r="H2" s="3"/>
      <c r="I2" s="3" t="s">
        <v>1</v>
      </c>
      <c r="J2" s="3"/>
      <c r="K2" s="3"/>
    </row>
    <row r="3" spans="1:11" x14ac:dyDescent="0.3">
      <c r="B3" s="2" t="s">
        <v>6</v>
      </c>
      <c r="C3" s="2" t="s">
        <v>0</v>
      </c>
      <c r="D3" s="1" t="s">
        <v>4</v>
      </c>
      <c r="E3" s="2" t="s">
        <v>5</v>
      </c>
      <c r="F3" s="2" t="s">
        <v>0</v>
      </c>
      <c r="G3" s="2" t="s">
        <v>4</v>
      </c>
      <c r="H3" s="2" t="s">
        <v>5</v>
      </c>
      <c r="I3" s="2" t="s">
        <v>0</v>
      </c>
      <c r="J3" s="2" t="s">
        <v>4</v>
      </c>
      <c r="K3" s="2" t="s">
        <v>5</v>
      </c>
    </row>
    <row r="4" spans="1:11" x14ac:dyDescent="0.3">
      <c r="B4" s="2">
        <v>0.18191840400000001</v>
      </c>
      <c r="C4" s="2">
        <v>0.67304513600000004</v>
      </c>
      <c r="D4" s="2">
        <v>0.72323844500000001</v>
      </c>
      <c r="E4" s="2">
        <v>0.66473607800000001</v>
      </c>
      <c r="F4" s="2">
        <v>0.96077103100000005</v>
      </c>
      <c r="G4" s="2">
        <v>0.92114331000000005</v>
      </c>
      <c r="H4" s="2">
        <v>0.88151558799999996</v>
      </c>
      <c r="I4" s="2">
        <v>1.223304685</v>
      </c>
      <c r="J4" s="2">
        <v>1.173770033</v>
      </c>
      <c r="K4" s="2">
        <v>1.0103056829999999</v>
      </c>
    </row>
    <row r="5" spans="1:11" x14ac:dyDescent="0.3">
      <c r="B5" s="2">
        <v>0.17562185899999999</v>
      </c>
      <c r="C5" s="2">
        <v>0.64890454200000003</v>
      </c>
      <c r="D5" s="2">
        <v>0.65881572899999996</v>
      </c>
      <c r="E5" s="2">
        <v>0.65386013600000004</v>
      </c>
      <c r="F5" s="2">
        <v>1.0301195430000001</v>
      </c>
      <c r="G5" s="2">
        <v>1.059840334</v>
      </c>
      <c r="H5" s="2">
        <v>0.85179479700000005</v>
      </c>
      <c r="I5" s="2">
        <v>1.3421878490000001</v>
      </c>
      <c r="J5" s="2">
        <v>1.2678858710000001</v>
      </c>
      <c r="K5" s="2">
        <v>1.0697472649999999</v>
      </c>
    </row>
    <row r="6" spans="1:11" x14ac:dyDescent="0.3">
      <c r="B6" s="2">
        <v>0.17946558500000001</v>
      </c>
      <c r="C6" s="2">
        <v>0.69846047700000002</v>
      </c>
      <c r="D6" s="2">
        <v>0.68854928999999998</v>
      </c>
      <c r="E6" s="2">
        <v>0.69350488399999999</v>
      </c>
      <c r="F6" s="2">
        <v>1.0895611249999999</v>
      </c>
      <c r="G6" s="2">
        <v>1.0301195430000001</v>
      </c>
      <c r="H6" s="2">
        <v>0.92609677499999998</v>
      </c>
      <c r="I6" s="2">
        <v>1.396675965</v>
      </c>
      <c r="J6" s="2">
        <v>1.406582896</v>
      </c>
      <c r="K6" s="2">
        <v>1.07470073</v>
      </c>
    </row>
    <row r="8" spans="1:11" x14ac:dyDescent="0.3">
      <c r="A8" t="s">
        <v>7</v>
      </c>
      <c r="B8">
        <f>AVERAGE(B4:B6)</f>
        <v>0.17900194933333333</v>
      </c>
    </row>
    <row r="9" spans="1:11" x14ac:dyDescent="0.3">
      <c r="A9" s="4" t="s">
        <v>9</v>
      </c>
      <c r="C9">
        <f>C4-$B$8</f>
        <v>0.49404318666666669</v>
      </c>
      <c r="D9">
        <f t="shared" ref="D9:K9" si="0">D4-$B$8</f>
        <v>0.54423649566666665</v>
      </c>
      <c r="E9">
        <f t="shared" si="0"/>
        <v>0.48573412866666665</v>
      </c>
      <c r="F9">
        <f t="shared" si="0"/>
        <v>0.7817690816666667</v>
      </c>
      <c r="G9">
        <f t="shared" si="0"/>
        <v>0.74214136066666669</v>
      </c>
      <c r="H9">
        <f t="shared" si="0"/>
        <v>0.70251363866666661</v>
      </c>
      <c r="I9">
        <f t="shared" si="0"/>
        <v>1.0443027356666668</v>
      </c>
      <c r="J9">
        <f t="shared" si="0"/>
        <v>0.99476808366666669</v>
      </c>
      <c r="K9">
        <f t="shared" si="0"/>
        <v>0.83130373366666654</v>
      </c>
    </row>
    <row r="10" spans="1:11" x14ac:dyDescent="0.3">
      <c r="A10" s="4"/>
      <c r="C10">
        <f t="shared" ref="C10:K11" si="1">C5-$B$8</f>
        <v>0.46990259266666667</v>
      </c>
      <c r="D10">
        <f t="shared" si="1"/>
        <v>0.47981377966666661</v>
      </c>
      <c r="E10">
        <f t="shared" si="1"/>
        <v>0.47485818666666668</v>
      </c>
      <c r="F10">
        <f t="shared" si="1"/>
        <v>0.85111759366666673</v>
      </c>
      <c r="G10">
        <f t="shared" si="1"/>
        <v>0.88083838466666664</v>
      </c>
      <c r="H10">
        <f t="shared" si="1"/>
        <v>0.67279284766666669</v>
      </c>
      <c r="I10">
        <f t="shared" si="1"/>
        <v>1.1631858996666669</v>
      </c>
      <c r="J10">
        <f t="shared" si="1"/>
        <v>1.0888839216666668</v>
      </c>
      <c r="K10">
        <f t="shared" si="1"/>
        <v>0.89074531566666659</v>
      </c>
    </row>
    <row r="11" spans="1:11" x14ac:dyDescent="0.3">
      <c r="A11" s="4"/>
      <c r="C11">
        <f t="shared" si="1"/>
        <v>0.51945852766666667</v>
      </c>
      <c r="D11">
        <f t="shared" si="1"/>
        <v>0.50954734066666663</v>
      </c>
      <c r="E11">
        <f t="shared" si="1"/>
        <v>0.51450293466666663</v>
      </c>
      <c r="F11">
        <f t="shared" si="1"/>
        <v>0.91055917566666655</v>
      </c>
      <c r="G11">
        <f t="shared" si="1"/>
        <v>0.85111759366666673</v>
      </c>
      <c r="H11">
        <f t="shared" si="1"/>
        <v>0.74709482566666663</v>
      </c>
      <c r="I11">
        <f t="shared" si="1"/>
        <v>1.2176740156666668</v>
      </c>
      <c r="J11">
        <f t="shared" si="1"/>
        <v>1.2275809466666667</v>
      </c>
      <c r="K11">
        <f t="shared" si="1"/>
        <v>0.89569878066666664</v>
      </c>
    </row>
    <row r="12" spans="1:11" x14ac:dyDescent="0.3">
      <c r="A12" t="s">
        <v>8</v>
      </c>
      <c r="B12">
        <f>AVERAGE(C9:C11)</f>
        <v>0.49446810233333333</v>
      </c>
    </row>
    <row r="13" spans="1:11" x14ac:dyDescent="0.3">
      <c r="A13" s="4" t="s">
        <v>10</v>
      </c>
      <c r="C13">
        <f>C9/$B$12</f>
        <v>0.99914066111714483</v>
      </c>
      <c r="D13">
        <f t="shared" ref="D13:K13" si="2">D9/$B$12</f>
        <v>1.1006503616683918</v>
      </c>
      <c r="E13">
        <f t="shared" si="2"/>
        <v>0.98233662874217342</v>
      </c>
      <c r="F13">
        <f t="shared" si="2"/>
        <v>1.5810303596482682</v>
      </c>
      <c r="G13">
        <f t="shared" si="2"/>
        <v>1.5008882416572356</v>
      </c>
      <c r="H13">
        <f t="shared" si="2"/>
        <v>1.4207461216438277</v>
      </c>
      <c r="I13">
        <f t="shared" si="2"/>
        <v>2.1119718961420006</v>
      </c>
      <c r="J13">
        <f t="shared" si="2"/>
        <v>2.0117942471364283</v>
      </c>
      <c r="K13">
        <f t="shared" si="2"/>
        <v>1.6812080086538401</v>
      </c>
    </row>
    <row r="14" spans="1:11" x14ac:dyDescent="0.3">
      <c r="A14" s="4"/>
      <c r="C14">
        <f t="shared" ref="C14:K15" si="3">C10/$B$12</f>
        <v>0.95031932383353934</v>
      </c>
      <c r="D14">
        <f t="shared" si="3"/>
        <v>0.97036346207669455</v>
      </c>
      <c r="E14">
        <f t="shared" si="3"/>
        <v>0.96034139396630458</v>
      </c>
      <c r="F14">
        <f t="shared" si="3"/>
        <v>1.7212790666381692</v>
      </c>
      <c r="G14">
        <f t="shared" si="3"/>
        <v>1.7813856556370373</v>
      </c>
      <c r="H14">
        <f t="shared" si="3"/>
        <v>1.3606395326449596</v>
      </c>
      <c r="I14">
        <f t="shared" si="3"/>
        <v>2.352398252137474</v>
      </c>
      <c r="J14">
        <f t="shared" si="3"/>
        <v>2.2021317786291155</v>
      </c>
      <c r="K14">
        <f t="shared" si="3"/>
        <v>1.8014211866515768</v>
      </c>
    </row>
    <row r="15" spans="1:11" x14ac:dyDescent="0.3">
      <c r="A15" s="4"/>
      <c r="C15">
        <f t="shared" si="3"/>
        <v>1.0505400150493158</v>
      </c>
      <c r="D15">
        <f t="shared" si="3"/>
        <v>1.0304958768061605</v>
      </c>
      <c r="E15">
        <f t="shared" si="3"/>
        <v>1.0405179469389259</v>
      </c>
      <c r="F15">
        <f t="shared" si="3"/>
        <v>1.8414922446359054</v>
      </c>
      <c r="G15">
        <f t="shared" si="3"/>
        <v>1.7212790666381692</v>
      </c>
      <c r="H15">
        <f t="shared" si="3"/>
        <v>1.5109060061533177</v>
      </c>
      <c r="I15">
        <f t="shared" si="3"/>
        <v>2.4625936636167527</v>
      </c>
      <c r="J15">
        <f t="shared" si="3"/>
        <v>2.4826291946312922</v>
      </c>
      <c r="K15">
        <f t="shared" si="3"/>
        <v>1.811438951147659</v>
      </c>
    </row>
    <row r="17" spans="1:11" x14ac:dyDescent="0.3">
      <c r="A17" s="4" t="s">
        <v>11</v>
      </c>
      <c r="C17">
        <f>C13*100</f>
        <v>99.91406611171449</v>
      </c>
      <c r="D17">
        <f t="shared" ref="D17:K17" si="4">D13*100</f>
        <v>110.06503616683918</v>
      </c>
      <c r="E17">
        <f t="shared" si="4"/>
        <v>98.233662874217345</v>
      </c>
      <c r="F17">
        <f t="shared" si="4"/>
        <v>158.10303596482683</v>
      </c>
      <c r="G17">
        <f t="shared" si="4"/>
        <v>150.08882416572357</v>
      </c>
      <c r="H17">
        <f t="shared" si="4"/>
        <v>142.07461216438278</v>
      </c>
      <c r="I17">
        <f t="shared" si="4"/>
        <v>211.19718961420006</v>
      </c>
      <c r="J17">
        <f t="shared" si="4"/>
        <v>201.17942471364282</v>
      </c>
      <c r="K17">
        <f t="shared" si="4"/>
        <v>168.12080086538401</v>
      </c>
    </row>
    <row r="18" spans="1:11" x14ac:dyDescent="0.3">
      <c r="A18" s="4"/>
      <c r="C18">
        <f t="shared" ref="C18:K19" si="5">C14*100</f>
        <v>95.031932383353933</v>
      </c>
      <c r="D18">
        <f t="shared" si="5"/>
        <v>97.036346207669453</v>
      </c>
      <c r="E18">
        <f t="shared" si="5"/>
        <v>96.034139396630451</v>
      </c>
      <c r="F18">
        <f t="shared" si="5"/>
        <v>172.12790666381693</v>
      </c>
      <c r="G18">
        <f t="shared" si="5"/>
        <v>178.13856556370374</v>
      </c>
      <c r="H18">
        <f t="shared" si="5"/>
        <v>136.06395326449595</v>
      </c>
      <c r="I18">
        <f t="shared" si="5"/>
        <v>235.23982521374739</v>
      </c>
      <c r="J18">
        <f t="shared" si="5"/>
        <v>220.21317786291155</v>
      </c>
      <c r="K18">
        <f t="shared" si="5"/>
        <v>180.14211866515768</v>
      </c>
    </row>
    <row r="19" spans="1:11" x14ac:dyDescent="0.3">
      <c r="A19" s="4"/>
      <c r="C19">
        <f t="shared" si="5"/>
        <v>105.05400150493158</v>
      </c>
      <c r="D19">
        <f t="shared" si="5"/>
        <v>103.04958768061606</v>
      </c>
      <c r="E19">
        <f t="shared" si="5"/>
        <v>104.05179469389259</v>
      </c>
      <c r="F19">
        <f t="shared" si="5"/>
        <v>184.14922446359054</v>
      </c>
      <c r="G19">
        <f t="shared" si="5"/>
        <v>172.12790666381693</v>
      </c>
      <c r="H19">
        <f t="shared" si="5"/>
        <v>151.09060061533177</v>
      </c>
      <c r="I19">
        <f t="shared" si="5"/>
        <v>246.25936636167526</v>
      </c>
      <c r="J19">
        <f t="shared" si="5"/>
        <v>248.26291946312921</v>
      </c>
      <c r="K19">
        <f t="shared" si="5"/>
        <v>181.14389511476588</v>
      </c>
    </row>
  </sheetData>
  <mergeCells count="6">
    <mergeCell ref="A17:A19"/>
    <mergeCell ref="A13:A15"/>
    <mergeCell ref="C2:E2"/>
    <mergeCell ref="F2:H2"/>
    <mergeCell ref="I2:K2"/>
    <mergeCell ref="A9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CCK8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Shan</dc:creator>
  <cp:lastModifiedBy>Qing Shan</cp:lastModifiedBy>
  <dcterms:created xsi:type="dcterms:W3CDTF">2015-06-05T18:19:34Z</dcterms:created>
  <dcterms:modified xsi:type="dcterms:W3CDTF">2023-07-25T14:14:38Z</dcterms:modified>
</cp:coreProperties>
</file>